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CA09862-4604-460A-ABB9-16FF9D190CF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 r="BF10" i="1"/>
  <c r="BT10" i="1"/>
</calcChain>
</file>

<file path=xl/sharedStrings.xml><?xml version="1.0" encoding="utf-8"?>
<sst xmlns="http://schemas.openxmlformats.org/spreadsheetml/2006/main" count="607" uniqueCount="280">
  <si>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</si>
  <si>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</si>
  <si>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</si>
  <si>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</si>
  <si>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</si>
  <si>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</si>
  <si>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</si>
  <si>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</si>
  <si>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</si>
  <si>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</si>
  <si>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</si>
  <si>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</si>
  <si>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</si>
  <si>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</si>
  <si>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</si>
  <si>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</si>
  <si>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</si>
  <si>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</si>
  <si>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</si>
  <si>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</si>
  <si>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</si>
  <si>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</si>
  <si>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</si>
  <si>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</si>
  <si>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</si>
  <si>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</si>
  <si>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</si>
  <si>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</si>
  <si>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</si>
  <si>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</si>
  <si>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</si>
  <si>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</si>
  <si>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</si>
  <si>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</si>
  <si>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</si>
  <si>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</si>
  <si>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</si>
  <si>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</si>
  <si>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</si>
  <si>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</si>
  <si>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</si>
  <si>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</si>
  <si>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</si>
  <si>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</si>
  <si>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</si>
  <si>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</si>
  <si>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</si>
  <si>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</si>
  <si>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</si>
  <si>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</si>
  <si>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</si>
  <si>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</si>
  <si>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</si>
  <si>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</si>
  <si>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</si>
  <si>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</si>
  <si>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</si>
  <si>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</si>
  <si>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</si>
  <si>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</si>
  <si>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</si>
  <si>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</si>
  <si>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</si>
  <si>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</si>
  <si>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</si>
  <si>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</si>
  <si>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</si>
  <si>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</si>
  <si>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</si>
  <si>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</si>
  <si>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</si>
  <si>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</si>
  <si>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</si>
  <si>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Yan, L</t>
  </si>
  <si>
    <t/>
  </si>
  <si>
    <t>Yan, Liu</t>
  </si>
  <si>
    <t>Peculiarities of the manifestation of psychological barriers in the development of creative abilities in young teenagers of Ukraine and China</t>
  </si>
  <si>
    <t>AMAZONIA INVESTIGA</t>
  </si>
  <si>
    <t>English</t>
  </si>
  <si>
    <t>Article</t>
  </si>
  <si>
    <t>psychological barriers; young adolescents; creativity; creative abilities; teenagers</t>
  </si>
  <si>
    <t>Our work is aimed at studying peculiarities of the manifestation of psychological barriers in the development of creative abilities in younger teenagers of Ukraine and China. The object of study is the mental states and abilities of young adolescents. The research methods: theoretical - analysis, generalization and systematization of theoretical approaches and empirical results; empirical - observation, conversation, analysis of activity products, testing and mathematical and statistical methods. In the scientific literature, it has long been recognized that the development of creative abilities has a significant impact on the formation of a personality, in particular, its opportunities for self-actualization increase. It is especially important to develop the creative abilities of children who are just forming as individuals. This paper presents the results of its own research and provides a comparative analysis of the manifestation of psychological barriers in the development of creative abilities in young adolescents of the Ukrainian and Chinese sample groups made it possible to reveal that the most evident barriers in the young adolescents of the Ukrainian sample group are self-doubt, lack of interest, fear of making a mistake, reluctance to take risks, and among the young teenage Chinese sample group - lack of interest, fear of being unsuccessful at school, reluctance to take risks, and fear of losing friends. However we can observe that in both sample groups there are the same barriers, which are related to the specifics of the development of children of this age and the leading activities of children in young adolescence.</t>
  </si>
  <si>
    <t>[Yan, Liu] South Ukrainian Natl Pedag Univ, State Inst, Odessa, Ukraine</t>
  </si>
  <si>
    <t>Ministry of Education &amp; Science of Ukraine; South Ukrainian National Pedagogical University Named After K. D. Ushynsky</t>
  </si>
  <si>
    <t>Yan, L (corresponding author), South Ukrainian Natl Pedag Univ, State Inst, Odessa, Ukraine.</t>
  </si>
  <si>
    <t>Editorial Primmate</t>
  </si>
  <si>
    <t>Caqueta</t>
  </si>
  <si>
    <t>calle 15 1-72 Florencia, Caqueta, COLOMBIA</t>
  </si>
  <si>
    <t>2322-6307</t>
  </si>
  <si>
    <t>AMAZON INVESTIG</t>
  </si>
  <si>
    <t>AMAZON. INVESTIG.</t>
  </si>
  <si>
    <t>APR</t>
  </si>
  <si>
    <t>10.34069/AI/2023.63.03.5</t>
  </si>
  <si>
    <t>Social Sciences, Interdisciplinary</t>
  </si>
  <si>
    <t>Emerging Sources Citation Index (ESCI)</t>
  </si>
  <si>
    <t>Social Sciences - Other Topics</t>
  </si>
  <si>
    <t>K7QX8</t>
  </si>
  <si>
    <t>gold</t>
  </si>
  <si>
    <t>2023-10-17</t>
  </si>
  <si>
    <t>WOS:001018360400005</t>
  </si>
  <si>
    <t>Rudyk, M; Avramenko, S; Koller, Y; Svoboda, I; Tseluiko, M</t>
  </si>
  <si>
    <t>Rudyk, Mykola; Avramenko, Svitlana; Koller, Yurii; Svoboda, Ivo; Tseluiko, Mykhailo</t>
  </si>
  <si>
    <t>Prevention of criminal offences in passenger road transport in EU countries</t>
  </si>
  <si>
    <t>zero vision; sustainable safety; intelligent acceleration; traffic calming; passive safety</t>
  </si>
  <si>
    <t>SAFETY; ATTITUDES</t>
  </si>
  <si>
    <t>Effective prevention of criminal offences in passenger road transport includes the development and implementation of safer infrastructure and modern modification of the safety features of vehicles. It is important to adopt and enforce legal initiatives to reduce the main risks that entail serious traffic accidents. One of the main priorities of appropriate prevention is to improve legal education of the public. The aim of the article was to consider the current state of prevention of criminal offences in passenger road transport on the territory of Europe. Observation and comparative law were the main methodological tools. The conducted research showed that the EU states apply a variety of approaches to the prevention of criminal offences in automobile passenger transport, such as Vision Zero and the systemic approach Safe System with its Sustainable Safety sub-topic. The need to adopt the experience of Sweden and the Netherlands, which have achieved impressive road safety indicators, in Ukraine seems justified. The eCall traffic accident detection and prevention system and the ESRA innovative prevention method can be examples for implementation in Ukraine. Belgium's school education program Road Safety Weeks is aimed at minimizing teenage drunk driving, speeding, driver fatigue and distraction. The idea of the programme can be implemented into the relevant preventive activities in Ukraine. A promising vector of further scientific research will be a comparative analysis of the implementation of crime prevention on passenger road transport in the EU countries.</t>
  </si>
  <si>
    <t>[Rudyk, Mykola] Natl Acad Internal Affairs, Dept Police Law, Kiev, Ukraine; [Avramenko, Svitlana] Natl Univ Life &amp; Environm Sci Ukraine, Dept Theory &amp; Hist State &amp; Law, Kiev, Ukraine; [Koller, Yurii] State Res Inst MIA Ukraine, Minist Act, Res Dept Res Lab Problems Legal &amp; Org Support, Kiev, Ukraine; [Svoboda, Ivo] Univ Reg Dev &amp; Banking Inst, Dept Secur &amp; Law, AMBIS, Prague, Czech Republic; [Tseluiko, Mykhailo] Chernihiv Polytech Natl Univ, Criminal Law &amp; Justice Dept, Chernihiv, Ukraine</t>
  </si>
  <si>
    <t>National Academy of Internal Affairs; National University of Life &amp; Environmental Sciences of Ukraine; AMBIS University; Ministry of Education &amp; Science of Ukraine; Chernihiv Polytechnic National University</t>
  </si>
  <si>
    <t>Rudyk, M (corresponding author), Natl Acad Internal Affairs, Dept Police Law, Kiev, Ukraine.</t>
  </si>
  <si>
    <t>Avramenko, Svitlana/HPF-1026-2023</t>
  </si>
  <si>
    <t>Avramenko, Svitlana/0000-0001-9507-2565; Svoboda, Ivo/0000-0002-0941-4686</t>
  </si>
  <si>
    <t>NOV</t>
  </si>
  <si>
    <t>10.34069/AI/2022.59.11.6</t>
  </si>
  <si>
    <t>9E1OK</t>
  </si>
  <si>
    <t>Green Submitted, gold</t>
  </si>
  <si>
    <t>WOS:000936562300007</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</si>
  <si>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</si>
  <si>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</si>
  <si>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</si>
  <si>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</si>
  <si>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</si>
  <si>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</si>
  <si>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</si>
  <si>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</si>
  <si>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</si>
  <si>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</si>
  <si>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Budnyk, Olena/AAW-4839-2020; Smoliuk, Svitlana/ABD-9980-2020</t>
  </si>
  <si>
    <t>Kondur, Oksana/0000-0001-9342-1127; Budnyk, Olena/0000-0002-5764-6748; Smoliuk, Svitlana/0000-0001-5427-1285</t>
  </si>
  <si>
    <t>EDITORIAL CUADERNOS SOFIA</t>
  </si>
  <si>
    <t>SANTIAGO</t>
  </si>
  <si>
    <t>MATUCANANA 700, SANTIAGO CENTRO, SANTIAGO, 00000, CHILE</t>
  </si>
  <si>
    <t>0719-4706</t>
  </si>
  <si>
    <t>REV INCL</t>
  </si>
  <si>
    <t>REV. INCL.</t>
  </si>
  <si>
    <t>JUL-SEP</t>
  </si>
  <si>
    <t>SI</t>
  </si>
  <si>
    <t>Humanities, Multidisciplinary</t>
  </si>
  <si>
    <t>Arts &amp; Humanities - Other Topics</t>
  </si>
  <si>
    <t>NT4XN</t>
  </si>
  <si>
    <t>WOS:000572945800040</t>
  </si>
  <si>
    <t>Osypenko, O</t>
  </si>
  <si>
    <t>Osypenko, Oleksandr</t>
  </si>
  <si>
    <t>CULTURAL PROCESSES IN THE RURAL AREAS OF TRANSNISTRIA, 1941-1944</t>
  </si>
  <si>
    <t>EMINAK</t>
  </si>
  <si>
    <t>Transnistria; occupation; culture; religion; education; Romanianization</t>
  </si>
  <si>
    <t>The issue of cultural policy of the Romanian occupation administration in the Transnistrian countryside in 1941-1944. It is established that one of the important steps of the Romanian administration towards ideological support of its presence and functioning of the authorities in the territory of Southwestern Ukraine was a policy aimed at supporting the Orthodox Church, education and culture as a whole in the occupied territories. To achieve this goal, the Romanian Orthodox Mission in Transnistria was established. The main task of this religious group was the organization and management of church-religious life in the territory of the Bug-Dniester rivers. The Romanian Orthodox mission has launched activities to spread the Christian doctrine among the population, its catechesis and conversion of people to God, as well as the restoration, restoration and commissioning of church buildings in Transnistria. One of the primary tasks for the new government was to restore the functioning of primary and secondary education. Transnistria governorate implemented a Romanian school system where primary education was compulsory and reading, reading and writing skills were compulsory for all children and teens. In the process of organization the invasive process, the occupying power introduced a synthesis of the adjusted Soviet training programs and programs, which were officially studied in the Romanian kingdom. Much attention was paid to the organization of various groups of amateur art and aesthetic education of children. It has been established that in the cities of Romanian administration, from the first days of the occupation, started to set activities of recreation establishments, and only then began to worry about opening similar foundtions in county centers, and occasionally tried to organize something like the average rural resident. One of the centers organizations of recreation for the local population became the Romanian cultural circles which were opened both in county centers and in villages of &lt;&lt; Transnistria &gt;&gt;. Despite considerable progress in setting cultural and educational work in rural areas of these lands. However, all these measures were used by the Transnistria administration in the first place for the systematic and forced Romanianization for the local, overwhelmingly rural population.</t>
  </si>
  <si>
    <t>[Osypenko, Oleksandr] Odessa Natl Maritime Univ, Odessa, Ukraine</t>
  </si>
  <si>
    <t>Ministry of Education &amp; Science of Ukraine; Odessa National Maritime University</t>
  </si>
  <si>
    <t>Osypenko, O (corresponding author), Odessa Natl Maritime Univ, Odessa, Ukraine.</t>
  </si>
  <si>
    <t>OsupenkoOleksandr@ukr.net</t>
  </si>
  <si>
    <t>Scientific Research Centre Lukomorie - SRC Lukomorie</t>
  </si>
  <si>
    <t>Mykolaiv</t>
  </si>
  <si>
    <t>Admiralteyskaya Square, 1, Mykolaiv, Mykolaiv, UKRAINE</t>
  </si>
  <si>
    <t>1998-4634</t>
  </si>
  <si>
    <t>2708-0226</t>
  </si>
  <si>
    <t>Eminak</t>
  </si>
  <si>
    <t>APR-JUN</t>
  </si>
  <si>
    <t>10.33782/eminak2020.2(30).417</t>
  </si>
  <si>
    <t>Archaeology; History; History &amp; Philosophy Of Science</t>
  </si>
  <si>
    <t>Archaeology; History; History &amp; Philosophy of Science</t>
  </si>
  <si>
    <t>VL6TU</t>
  </si>
  <si>
    <t>WOS:000904718900016</t>
  </si>
  <si>
    <t>Moskalyova, L; Maksymov, O; Gurov, S; Gurova, T; Yakovleva, V</t>
  </si>
  <si>
    <t>Moskalyova, Luydmyla; Maksymov, Oleksandr; Gurov, Serhiy; Gurova, Tetyana; Yakovleva, Viktoria</t>
  </si>
  <si>
    <t>Pedagogy of Argumentation: Teaching the Skills of Argumentation to Older Teens</t>
  </si>
  <si>
    <t>TARIH KULTUR VE SANAT ARASTIRMALARI DERGISI-JOURNAL OF HISTORY CULTURE AND ART RESEARCH</t>
  </si>
  <si>
    <t>Argumentation; Humanitarian education; Pedagogical argumentation; Methods of teaching argumentation</t>
  </si>
  <si>
    <t>The article deals with the problem of training future teachers to teach older teens the ability of argumentation as an intellectual and communicative activity. The authors analyze the specifics of the training of future teachers in higher education institutions; the process of formation of the competence of teaching the ability of argumentation; the development of pedagogy of argumentation in higher education institutions. The current stage of the education system development requires improving the level of teachers' training. The problem of professional competence of future teachers who acquire the method of teaching students the ability of argument is relevant. At the same time, there is a need to develop a special professional quality of the future teacher - to be able to defend their own point of view, to formulate theses, to effectively build a system of arguments during communication. So, the issue has a complex character - university students should be taught pedagogical argumentation, they should be equipped with the corresponding technique in order their future pupils gain an opportunity to realize successfully the structure of argumentation both in written and spoken communication. The purpose of the article is to determine the features of teaching methods used at secondary school when forming pupils' ability of argumentation. This paper aims to identify the main approaches to teaching argumentation, to find out the level of future teachers' readiness to teach students the ability of argumentation, to develop an experimental method of teaching pedagogy of argumentation and check its results. We conducted an experimental study with 44 students of the Bogdan Khmelnitsky Melitopol state pedagogical university and State Higher Educational Institution Krivoy Rog State Pedagogical University in Ukraine for two years (2018-2019). We divided students into control and experimental groups and provide an extensive education to the control group. The results suggest that the control group's argumentation skills increased significantly. In drawing conclusions, we note that the proficiency of the teaching methods of older adolescents affects the professional and a future teacher's personal qualities.</t>
  </si>
  <si>
    <t>[Moskalyova, Luydmyla; Maksymov, Oleksandr; Gurov, Serhiy; Gurova, Tetyana] Bogdan Khmelnitsky Melitopol State Pedag Univ, Melitopol, Ukraine; [Yakovleva, Viktoria] Krivoy Rog State Pedag Univ, Technol Educ State Higher Educ Inst, Kryvyi Rih, Ukraine</t>
  </si>
  <si>
    <t>Bogdan Khmelnitsky Melitopol State Pedagogical University; Ministry of Education &amp; Science of Ukraine; Kryvyi Rih State Pedagogical University</t>
  </si>
  <si>
    <t>Moskalyova, L (corresponding author), Bogdan Khmelnitsky Melitopol State Pedag Univ, Melitopol, Ukraine.</t>
  </si>
  <si>
    <t>moskalevalu1@gmail.com; maksimov_oleksandr@mdpu.org.ua; serggurov@ukr.net; tatianagurova2017@gmail.com; iakovleva.dpn@gmail.com</t>
  </si>
  <si>
    <t>Moskalyova, Lyudmyla/ABE-5976-2020</t>
  </si>
  <si>
    <t>Moskalyova, Lyudmula/0000-0002-3428-8685</t>
  </si>
  <si>
    <t>KARABUK UNIV</t>
  </si>
  <si>
    <t>KARABUK</t>
  </si>
  <si>
    <t>MAIN CAMPUS, BALIKLARKAYASI, KARABUK, 00000, TURKEY</t>
  </si>
  <si>
    <t>2147-0626</t>
  </si>
  <si>
    <t>TARIH KULT SANAT ARA</t>
  </si>
  <si>
    <t>Tarih Kult. Sanat Arast. Derg.</t>
  </si>
  <si>
    <t>MAR</t>
  </si>
  <si>
    <t>10.7596/taksad.v9i1.2402</t>
  </si>
  <si>
    <t>KY7KY</t>
  </si>
  <si>
    <t>WOS:000522753600013</t>
  </si>
  <si>
    <t>Khagurov, TA; Ostapenko, AA</t>
  </si>
  <si>
    <t>Khagurov, T. A.; Ostapenko, A. A.</t>
  </si>
  <si>
    <t>The dynamics of the value orientations of the Kuban youth</t>
  </si>
  <si>
    <t>RUDN JOURNAL OF SOCIOLOGY-VESTNIK ROSSIISKOGO UNIVERSITETA DRUZHBY NARODOV SERIYA SOTSIOLOGIYA</t>
  </si>
  <si>
    <t>Russian</t>
  </si>
  <si>
    <t>youth; polyethnicity; worldview and value orientations; interethnic relations; social tension; youth radicalization; social protests</t>
  </si>
  <si>
    <t>The article presents the results of a three-year sociological study of the causes of social tension among the youth in Kuban as a polyethnic region. Based on the results of the survey of high school students, university students and young workers, the authors consider the youth's attitudes to the current government, priorities of state policy, events in Ukraine and Syria, assess the state of interethnic relations in the North Caucasus and the role of Cossacks in Kuban. The article emphasizes that the inconsistency of worldviews and attitudes of the Kuban youth to these issues increased in 2017, i.e. the potential for conflicts on national and political grounds increased, which lead to the growth of social activity of participants in both patriotic actions and social protests. Today, the rejuvenation of social protests is obvious for more and more schoolchildren and teenagers take part in them. There is a growth of both the youth support for state patriotism and radical anti-state protests, and in general the number of the youth indifferent and detached from social processes declines. There is a danger of polarization and radicalization of the youth and accumulation of latent conflict potential. The state patriotic education aiming to ensure the traditional value of sacrifice for the country is eroded by the propaganda of liberal individualism and consumerism which deny such a value; the promotion of volunteerism and mutual aid comes into conflict with the ideas of leadership and competitiveness, and the values of interethnic and inter-religious friendship and respect with the ideas of interethnic and interfaith tolerance. The return to traditional values proclaimed by the state faces the westernization trends, which determines the youth's worldview inconsistency.</t>
  </si>
  <si>
    <t>[Khagurov, T. A.; Ostapenko, A. A.] Kuban State Univ, Stavropolskaya St 149, Krasnodar 350040, Russia</t>
  </si>
  <si>
    <t>Kuban State University</t>
  </si>
  <si>
    <t>Khagurov, TA (corresponding author), Kuban State Univ, Stavropolskaya St 149, Krasnodar 350040, Russia.</t>
  </si>
  <si>
    <t>khagurov@mail.ru; ost101@mail.ru</t>
  </si>
  <si>
    <t>Andrey, Ostapenko/AEG-8452-2022</t>
  </si>
  <si>
    <t>Andrey, Ostapenko/0000-0002-5986-1361</t>
  </si>
  <si>
    <t>Russian Science Foundation [15-18-00038]; Russian Science Foundation [15-18-00038] Funding Source: Russian Science Foundation</t>
  </si>
  <si>
    <t>Russian Science Foundation(Russian Science Foundation (RSF)); Russian Science Foundation(Russian Science Foundation (RSF))</t>
  </si>
  <si>
    <t>The research was supported by the Russian Science Foundation. Project No. 15-18-00038.</t>
  </si>
  <si>
    <t>PEOPLES FRIENDSHIP UNIV RUSSIA</t>
  </si>
  <si>
    <t>MOSCOW</t>
  </si>
  <si>
    <t>UL MIKLUKHO-MAKLAYA, DOM 6, MOSCOW, 117198, RUSSIA</t>
  </si>
  <si>
    <t>2313-2272</t>
  </si>
  <si>
    <t>2408-8897</t>
  </si>
  <si>
    <t>RUDN J SOCIOL</t>
  </si>
  <si>
    <t>RUDN J. Sociol.</t>
  </si>
  <si>
    <t>10.22363/2313-2272-2019-19-3-470-480</t>
  </si>
  <si>
    <t>Sociology</t>
  </si>
  <si>
    <t>IX6DN</t>
  </si>
  <si>
    <t>WOS:000485773200008</t>
  </si>
  <si>
    <t>Kucheruk, OA</t>
  </si>
  <si>
    <t>Kucheruk, Oksana A.</t>
  </si>
  <si>
    <t>FORMATION OF PUPILS' LEXICAL COMPETENCE BY COMPUTER GAMES IN THE STUDY OF UKRAINIAN LANGUAGE</t>
  </si>
  <si>
    <t>INFORMATION TECHNOLOGIES AND LEARNING TOOLS</t>
  </si>
  <si>
    <t>lexical competence; educational computer game; electronic linguodidactics; interactive educational-game complex</t>
  </si>
  <si>
    <t>The article deals with the problem of forming the lexical competence of younger teenage pupils with the use of computer games in the process of learning the Ukrainian language, the ways of its solution and the corresponding methodical recommendations are offered. The importance of creating and using computer games in order to improve the quality level of Ukrainian-language education is substantiated. The essence of the concepts of lexical competence, educational computer game is specified. On the basis of analysis of scientific works, synthesis of educational and methodological ideas, generalization of own experience of pedagogical work the conditions of effective use of educational computer games within the limits of Ukrainian-language education are determined. It has been established that the integration of computer games into the traditional Ukrainian language learning system helps to provide internal motivation for learning, activating pupils 'cognitive activity, forming general and substantive competencies. It is emphasized that the effectiveness of educational computer games in the language training of students depends on the level of professional education, ICT competence and linguodidactic skill of a teacher-translator. The educational potential of an interactive educational game complex is described, which is to stimulate interest in teaching the Ukrainian language and creates opportunities for the formation of lexical competence on the basis of electronic linguodidactics.</t>
  </si>
  <si>
    <t>[Kucheruk, Oksana A.] Zhytomyr State Univ, Pedag Sci, Zhytomyr, Ukraine; [Kucheruk, Oksana A.] Zhytomyr State Univ, Dept World Literature &amp; Methods Teaching Philol D, Zhytomyr, Ukraine</t>
  </si>
  <si>
    <t>Ministry of Education &amp; Science of Ukraine; Zhytomyr Ivan Franko State University; Ministry of Education &amp; Science of Ukraine; Zhytomyr Ivan Franko State University</t>
  </si>
  <si>
    <t>Kucheruk, OA (corresponding author), Zhytomyr State Univ, Pedag Sci, Zhytomyr, Ukraine.;Kucheruk, OA (corresponding author), Zhytomyr State Univ, Dept World Literature &amp; Methods Teaching Philol D, Zhytomyr, Ukraine.</t>
  </si>
  <si>
    <t>okucheruk1@ukr.net</t>
  </si>
  <si>
    <t>Kucheruk, Oksana/AAS-5104-2020</t>
  </si>
  <si>
    <t>Kucheruk, Oksana/0000-0002-7040-986X</t>
  </si>
  <si>
    <t>NATL ACAD PEDAGOGICAL SCIENCES UKRAINE, INST INFO TECHNOL &amp; LEARNING TOOLS</t>
  </si>
  <si>
    <t>KYIV</t>
  </si>
  <si>
    <t>VUL M BERLYNSKOHO 9, KYIV, 04060, UKRAINE</t>
  </si>
  <si>
    <t>2076-8184</t>
  </si>
  <si>
    <t>INF TECHNOL LEARN TO</t>
  </si>
  <si>
    <t>Inf. Technol. Learn. Tools</t>
  </si>
  <si>
    <t>10.33407/itlt.v63i1.1994</t>
  </si>
  <si>
    <t>Education &amp; Educational Research</t>
  </si>
  <si>
    <t>GE2IU</t>
  </si>
  <si>
    <t>Green Accepted, gold</t>
  </si>
  <si>
    <t>WOS:000431039700005</t>
  </si>
  <si>
    <t>Pop, R</t>
  </si>
  <si>
    <t>Pop, Ruslana</t>
  </si>
  <si>
    <t>IDEOLOGICAL-PROPAGANDA POLICY OF THE SOVIET SYSTEM IN THE WESTERN REGIONS OF UKRAINE IN 1944 - 1953 (ACCORDING TO THE MATERIALS OF DROHOBYCH REGION)</t>
  </si>
  <si>
    <t>SKHIDNOIEVROPEISKYI ISTORYCHNYI VISNYK-EAST EUROPEAN HISTORICAL BULLETIN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</si>
  <si>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</si>
  <si>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</si>
  <si>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</si>
  <si>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Ministry of Education &amp; Science of Ukraine; Drohobych Ivan Franko State Pedagogical University</t>
  </si>
  <si>
    <t>Pop, R (corresponding author), Ivan Franko Drohobych State Pedag Univ, Ukraine Hist Dept, Drogobych, Ukraine.</t>
  </si>
  <si>
    <t>ryslana_popp@ukr.net</t>
  </si>
  <si>
    <t>IVAN FRANKO DROHOBYCH STATE PEDAGOGICAL UNIV</t>
  </si>
  <si>
    <t>LVIV</t>
  </si>
  <si>
    <t>46 LESIA UKRAINKA STR, DROHOBYCH, LVIV, 82100, UKRAINE</t>
  </si>
  <si>
    <t>2519-058X</t>
  </si>
  <si>
    <t>SKHIDNOIEVRO ISTOR V</t>
  </si>
  <si>
    <t>Skhidnoievropeiski Istor. Visnyk</t>
  </si>
  <si>
    <t>10.24919/2519-058x.8.143357</t>
  </si>
  <si>
    <t>History</t>
  </si>
  <si>
    <t>HH2GS</t>
  </si>
  <si>
    <t>WOS:000455537600013</t>
  </si>
  <si>
    <t>Shepilov, AO; Nenasheva, AV; Shevtsov, AV; Latyushin, YV; Izarovskaia, IV</t>
  </si>
  <si>
    <t>Shepilov, A. O.; Nenasheva, A. V.; Shevtsov, A. V.; Latyushin, Yu. V.; Izarovskaia, I. V.</t>
  </si>
  <si>
    <t>CONTROL OF MORPHOFUNCTIONAL AND METABOLIC STATE IN YOUNG SWIMMERS</t>
  </si>
  <si>
    <t>HUMAN SPORT MEDICINE</t>
  </si>
  <si>
    <t>functional and metabolic reactions; huge training loads; young swimmers; forecast of sport performance</t>
  </si>
  <si>
    <t>Aim. The aim of this article is to conduct the monitoring of morphofunctional and metabolic state in young swimmers at the final stages of preparation to socially significant competitions. Materials and methods. We examined young swimmers aged 12-16 years from learning and training groups and the groups of sports improvement having 3rd-2nd ranks (12.25 +/- 0.50 years), 1st-2nd ranks (14.88 +/- 0.39 years) or the Candidate in Masters of Sports and Master of Sports qualification (16.00 +/- 0.26 years). Each age group consisted of 15 teenagers and girls. Sport experience in swimming was from 5 to 8 years. The examination was conducted in the Research center for sports science at the final stages of preparation to socially significant competitions. We used Tanita diagnostic appliance (Japan) to measure body composition. Express-information on blood indices under stress and functional metabolic reactions allowed us to reveal weak components of homeostasis (Nonivasive Hemogram Analyzer AMP, Ukraine). The assessment of functional and molecular cell state was performed with the help of Oxycon Mobile diagnostic appliance (FRG). Results. We revealed that huge training loads provoke significant shifts in the morphological structures and biochemical processes of tissues and organs. The disturbance of homeostasis in athletes performing physical exercises occurs only under near threshold loads. It may occur either at the initial stage of training with huge training loads without taking into account the principle of a gradual increase in loads or if athlete's abilities do not correspond to training loads. Conclusion. The monitoring performed allowed us to reveal long-term and short-team reactions of the body to huge training loads. At the same time, the single functional system determined the results of training and competition activity. Under these conditions we revealed weak components, which can be improved with the help of load regulation, recovery, pharmacological drugs or approved biologically active additives.</t>
  </si>
  <si>
    <t>[Shepilov, A. O.; Nenasheva, A. V.; Izarovskaia, I. V.] South Ural State Univ, Chelyabinsk, Russia; [Shevtsov, A. V.] Natl State Univ Phys Culture Sport &amp; Hlth PF Lesg, St Petersburg, Russia; [Latyushin, Yu. V.] Ural State Univ Phys Culture, Chelyabinsk, Russia</t>
  </si>
  <si>
    <t>South Ural State University</t>
  </si>
  <si>
    <t>Shepilov, AO (corresponding author), South Ural State Univ, Chelyabinsk, Russia.</t>
  </si>
  <si>
    <t>alexander.shepilov@yahoo.com; nenashevaav@susu.ru; sportmedi@mail.ru; dokchel@mail.ru; izarovskaiaiv@susu.ru</t>
  </si>
  <si>
    <t>Shevtsov, Anatoliy/0000-0001-6349-6224</t>
  </si>
  <si>
    <t>Government of the Russian Federation [02.A03.21.0011]</t>
  </si>
  <si>
    <t>Government of the Russian Federation</t>
  </si>
  <si>
    <t>The work was supported by Act No. 211 Government of the Russian Federation, contract No. 02.A03.21.0011.</t>
  </si>
  <si>
    <t>SOUTH URAL STATE UNIV, SCIENTIFIC RESEARCH DEPT</t>
  </si>
  <si>
    <t>CHELYABINSK</t>
  </si>
  <si>
    <t>76, LENIN PROSPECT, CHELYABINSK, 454080, RUSSIA</t>
  </si>
  <si>
    <t>2500-0209</t>
  </si>
  <si>
    <t>2500-0195</t>
  </si>
  <si>
    <t>HUM SPORT MED</t>
  </si>
  <si>
    <t>Hum. Sport Med.</t>
  </si>
  <si>
    <t>10.14529/hsm180105</t>
  </si>
  <si>
    <t>Sport Sciences</t>
  </si>
  <si>
    <t>GC8JR</t>
  </si>
  <si>
    <t>hybrid</t>
  </si>
  <si>
    <t>WOS:000430040500005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</si>
</sst>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74</v>
      </c>
      <c r="AB2" t="s">
        <v>74</v>
      </c>
      <c r="AC2" t="s">
        <v>74</v>
      </c>
      <c r="AD2" t="s">
        <v>74</v>
      </c>
      <c r="AE2" t="s">
        <v>74</v>
      </c>
      <c r="AF2" t="s">
        <v>74</v>
      </c>
      <c r="AG2">
        <v>26</v>
      </c>
      <c r="AH2">
        <v>0</v>
      </c>
      <c r="AI2">
        <v>0</v>
      </c>
      <c r="AJ2">
        <v>0</v>
      </c>
      <c r="AK2">
        <v>0</v>
      </c>
      <c r="AL2" t="s">
        <v>85</v>
      </c>
      <c r="AM2" t="s">
        <v>86</v>
      </c>
      <c r="AN2" t="s">
        <v>87</v>
      </c>
      <c r="AO2" t="s">
        <v>74</v>
      </c>
      <c r="AP2" t="s">
        <v>88</v>
      </c>
      <c r="AQ2" t="s">
        <v>74</v>
      </c>
      <c r="AR2" t="s">
        <v>89</v>
      </c>
      <c r="AS2" t="s">
        <v>90</v>
      </c>
      <c r="AT2" t="s">
        <v>91</v>
      </c>
      <c r="AU2">
        <v>2023</v>
      </c>
      <c r="AV2">
        <v>12</v>
      </c>
      <c r="AW2">
        <v>63</v>
      </c>
      <c r="AX2" t="s">
        <v>74</v>
      </c>
      <c r="AY2" t="s">
        <v>74</v>
      </c>
      <c r="AZ2" t="s">
        <v>74</v>
      </c>
      <c r="BA2" t="s">
        <v>74</v>
      </c>
      <c r="BB2">
        <v>53</v>
      </c>
      <c r="BC2">
        <v>66</v>
      </c>
      <c r="BD2" t="s">
        <v>74</v>
      </c>
      <c r="BE2" t="s">
        <v>92</v>
      </c>
      <c r="BF2" t="str">
        <f>HYPERLINK("http://dx.doi.org/10.34069/AI/2023.63.03.5","http://dx.doi.org/10.34069/AI/2023.63.03.5")</f>
        <v>http://dx.doi.org/10.34069/AI/2023.63.03.5</v>
      </c>
      <c r="BG2" t="s">
        <v>74</v>
      </c>
      <c r="BH2" t="s">
        <v>74</v>
      </c>
      <c r="BI2">
        <v>14</v>
      </c>
      <c r="BJ2" t="s">
        <v>93</v>
      </c>
      <c r="BK2" t="s">
        <v>94</v>
      </c>
      <c r="BL2" t="s">
        <v>95</v>
      </c>
      <c r="BM2" t="s">
        <v>96</v>
      </c>
      <c r="BN2" t="s">
        <v>74</v>
      </c>
      <c r="BO2" t="s">
        <v>97</v>
      </c>
      <c r="BP2" t="s">
        <v>74</v>
      </c>
      <c r="BQ2" t="s">
        <v>74</v>
      </c>
      <c r="BR2" t="s">
        <v>98</v>
      </c>
      <c r="BS2" t="s">
        <v>99</v>
      </c>
      <c r="BT2" t="str">
        <f>HYPERLINK("https%3A%2F%2Fwww.webofscience.com%2Fwos%2Fwoscc%2Ffull-record%2FWOS:001018360400005","View Full Record in Web of Science")</f>
        <v>View Full Record in Web of Science</v>
      </c>
    </row>
    <row r="3" spans="1:72" x14ac:dyDescent="0.25">
      <c r="A3" t="s">
        <v>72</v>
      </c>
      <c r="B3" t="s">
        <v>100</v>
      </c>
      <c r="C3" t="s">
        <v>74</v>
      </c>
      <c r="D3" t="s">
        <v>74</v>
      </c>
      <c r="E3" t="s">
        <v>74</v>
      </c>
      <c r="F3" t="s">
        <v>101</v>
      </c>
      <c r="G3" t="s">
        <v>74</v>
      </c>
      <c r="H3" t="s">
        <v>74</v>
      </c>
      <c r="I3" t="s">
        <v>102</v>
      </c>
      <c r="J3" t="s">
        <v>77</v>
      </c>
      <c r="K3" t="s">
        <v>74</v>
      </c>
      <c r="L3" t="s">
        <v>74</v>
      </c>
      <c r="M3" t="s">
        <v>78</v>
      </c>
      <c r="N3" t="s">
        <v>79</v>
      </c>
      <c r="O3" t="s">
        <v>74</v>
      </c>
      <c r="P3" t="s">
        <v>74</v>
      </c>
      <c r="Q3" t="s">
        <v>74</v>
      </c>
      <c r="R3" t="s">
        <v>74</v>
      </c>
      <c r="S3" t="s">
        <v>74</v>
      </c>
      <c r="T3" t="s">
        <v>103</v>
      </c>
      <c r="U3" t="s">
        <v>104</v>
      </c>
      <c r="V3" t="s">
        <v>105</v>
      </c>
      <c r="W3" t="s">
        <v>106</v>
      </c>
      <c r="X3" t="s">
        <v>107</v>
      </c>
      <c r="Y3" t="s">
        <v>108</v>
      </c>
      <c r="Z3" t="s">
        <v>74</v>
      </c>
      <c r="AA3" t="s">
        <v>109</v>
      </c>
      <c r="AB3" t="s">
        <v>110</v>
      </c>
      <c r="AC3" t="s">
        <v>74</v>
      </c>
      <c r="AD3" t="s">
        <v>74</v>
      </c>
      <c r="AE3" t="s">
        <v>74</v>
      </c>
      <c r="AF3" t="s">
        <v>74</v>
      </c>
      <c r="AG3">
        <v>47</v>
      </c>
      <c r="AH3">
        <v>0</v>
      </c>
      <c r="AI3">
        <v>0</v>
      </c>
      <c r="AJ3">
        <v>3</v>
      </c>
      <c r="AK3">
        <v>3</v>
      </c>
      <c r="AL3" t="s">
        <v>85</v>
      </c>
      <c r="AM3" t="s">
        <v>86</v>
      </c>
      <c r="AN3" t="s">
        <v>87</v>
      </c>
      <c r="AO3" t="s">
        <v>74</v>
      </c>
      <c r="AP3" t="s">
        <v>88</v>
      </c>
      <c r="AQ3" t="s">
        <v>74</v>
      </c>
      <c r="AR3" t="s">
        <v>89</v>
      </c>
      <c r="AS3" t="s">
        <v>90</v>
      </c>
      <c r="AT3" t="s">
        <v>111</v>
      </c>
      <c r="AU3">
        <v>2022</v>
      </c>
      <c r="AV3">
        <v>11</v>
      </c>
      <c r="AW3">
        <v>59</v>
      </c>
      <c r="AX3" t="s">
        <v>74</v>
      </c>
      <c r="AY3" t="s">
        <v>74</v>
      </c>
      <c r="AZ3" t="s">
        <v>74</v>
      </c>
      <c r="BA3" t="s">
        <v>74</v>
      </c>
      <c r="BB3">
        <v>64</v>
      </c>
      <c r="BC3">
        <v>78</v>
      </c>
      <c r="BD3" t="s">
        <v>74</v>
      </c>
      <c r="BE3" t="s">
        <v>112</v>
      </c>
      <c r="BF3" t="str">
        <f>HYPERLINK("http://dx.doi.org/10.34069/AI/2022.59.11.6","http://dx.doi.org/10.34069/AI/2022.59.11.6")</f>
        <v>http://dx.doi.org/10.34069/AI/2022.59.11.6</v>
      </c>
      <c r="BG3" t="s">
        <v>74</v>
      </c>
      <c r="BH3" t="s">
        <v>74</v>
      </c>
      <c r="BI3">
        <v>15</v>
      </c>
      <c r="BJ3" t="s">
        <v>93</v>
      </c>
      <c r="BK3" t="s">
        <v>94</v>
      </c>
      <c r="BL3" t="s">
        <v>95</v>
      </c>
      <c r="BM3" t="s">
        <v>113</v>
      </c>
      <c r="BN3" t="s">
        <v>74</v>
      </c>
      <c r="BO3" t="s">
        <v>114</v>
      </c>
      <c r="BP3" t="s">
        <v>74</v>
      </c>
      <c r="BQ3" t="s">
        <v>74</v>
      </c>
      <c r="BR3" t="s">
        <v>98</v>
      </c>
      <c r="BS3" t="s">
        <v>115</v>
      </c>
      <c r="BT3" t="str">
        <f>HYPERLINK("https%3A%2F%2Fwww.webofscience.com%2Fwos%2Fwoscc%2Ffull-record%2FWOS:000936562300007","View Full Record in Web of Science")</f>
        <v>View Full Record in Web of Science</v>
      </c>
    </row>
    <row r="4" spans="1:72" x14ac:dyDescent="0.25">
      <c r="A4" t="s">
        <v>72</v>
      </c>
      <c r="B4" t="s">
        <v>116</v>
      </c>
      <c r="C4" t="s">
        <v>74</v>
      </c>
      <c r="D4" t="s">
        <v>74</v>
      </c>
      <c r="E4" t="s">
        <v>74</v>
      </c>
      <c r="F4" t="s">
        <v>117</v>
      </c>
      <c r="G4" t="s">
        <v>74</v>
      </c>
      <c r="H4" t="s">
        <v>74</v>
      </c>
      <c r="I4" t="s">
        <v>118</v>
      </c>
      <c r="J4" t="s">
        <v>119</v>
      </c>
      <c r="K4" t="s">
        <v>74</v>
      </c>
      <c r="L4" t="s">
        <v>74</v>
      </c>
      <c r="M4" t="s">
        <v>78</v>
      </c>
      <c r="N4" t="s">
        <v>79</v>
      </c>
      <c r="O4" t="s">
        <v>74</v>
      </c>
      <c r="P4" t="s">
        <v>74</v>
      </c>
      <c r="Q4" t="s">
        <v>74</v>
      </c>
      <c r="R4" t="s">
        <v>74</v>
      </c>
      <c r="S4" t="s">
        <v>74</v>
      </c>
      <c r="T4" t="s">
        <v>120</v>
      </c>
      <c r="U4" t="s">
        <v>74</v>
      </c>
      <c r="V4" t="s">
        <v>121</v>
      </c>
      <c r="W4" t="s">
        <v>122</v>
      </c>
      <c r="X4" t="s">
        <v>123</v>
      </c>
      <c r="Y4" t="s">
        <v>124</v>
      </c>
      <c r="Z4" t="s">
        <v>125</v>
      </c>
      <c r="AA4" t="s">
        <v>126</v>
      </c>
      <c r="AB4" t="s">
        <v>127</v>
      </c>
      <c r="AC4" t="s">
        <v>74</v>
      </c>
      <c r="AD4" t="s">
        <v>74</v>
      </c>
      <c r="AE4" t="s">
        <v>74</v>
      </c>
      <c r="AF4" t="s">
        <v>74</v>
      </c>
      <c r="AG4">
        <v>14</v>
      </c>
      <c r="AH4">
        <v>5</v>
      </c>
      <c r="AI4">
        <v>5</v>
      </c>
      <c r="AJ4">
        <v>0</v>
      </c>
      <c r="AK4">
        <v>0</v>
      </c>
      <c r="AL4" t="s">
        <v>128</v>
      </c>
      <c r="AM4" t="s">
        <v>129</v>
      </c>
      <c r="AN4" t="s">
        <v>130</v>
      </c>
      <c r="AO4" t="s">
        <v>131</v>
      </c>
      <c r="AP4" t="s">
        <v>74</v>
      </c>
      <c r="AQ4" t="s">
        <v>74</v>
      </c>
      <c r="AR4" t="s">
        <v>132</v>
      </c>
      <c r="AS4" t="s">
        <v>133</v>
      </c>
      <c r="AT4" t="s">
        <v>134</v>
      </c>
      <c r="AU4">
        <v>2020</v>
      </c>
      <c r="AV4">
        <v>7</v>
      </c>
      <c r="AW4" t="s">
        <v>74</v>
      </c>
      <c r="AX4" t="s">
        <v>74</v>
      </c>
      <c r="AY4" t="s">
        <v>74</v>
      </c>
      <c r="AZ4" t="s">
        <v>135</v>
      </c>
      <c r="BA4" t="s">
        <v>74</v>
      </c>
      <c r="BB4">
        <v>493</v>
      </c>
      <c r="BC4">
        <v>507</v>
      </c>
      <c r="BD4" t="s">
        <v>74</v>
      </c>
      <c r="BE4" t="s">
        <v>74</v>
      </c>
      <c r="BF4" t="s">
        <v>74</v>
      </c>
      <c r="BG4" t="s">
        <v>74</v>
      </c>
      <c r="BH4" t="s">
        <v>74</v>
      </c>
      <c r="BI4">
        <v>15</v>
      </c>
      <c r="BJ4" t="s">
        <v>136</v>
      </c>
      <c r="BK4" t="s">
        <v>94</v>
      </c>
      <c r="BL4" t="s">
        <v>137</v>
      </c>
      <c r="BM4" t="s">
        <v>138</v>
      </c>
      <c r="BN4" t="s">
        <v>74</v>
      </c>
      <c r="BO4" t="s">
        <v>74</v>
      </c>
      <c r="BP4" t="s">
        <v>74</v>
      </c>
      <c r="BQ4" t="s">
        <v>74</v>
      </c>
      <c r="BR4" t="s">
        <v>98</v>
      </c>
      <c r="BS4" t="s">
        <v>139</v>
      </c>
      <c r="BT4" t="str">
        <f>HYPERLINK("https%3A%2F%2Fwww.webofscience.com%2Fwos%2Fwoscc%2Ffull-record%2FWOS:000572945800040","View Full Record in Web of Science")</f>
        <v>View Full Record in Web of Science</v>
      </c>
    </row>
    <row r="5" spans="1:72" x14ac:dyDescent="0.25">
      <c r="A5" t="s">
        <v>72</v>
      </c>
      <c r="B5" t="s">
        <v>140</v>
      </c>
      <c r="C5" t="s">
        <v>74</v>
      </c>
      <c r="D5" t="s">
        <v>74</v>
      </c>
      <c r="E5" t="s">
        <v>74</v>
      </c>
      <c r="F5" t="s">
        <v>141</v>
      </c>
      <c r="G5" t="s">
        <v>74</v>
      </c>
      <c r="H5" t="s">
        <v>74</v>
      </c>
      <c r="I5" t="s">
        <v>142</v>
      </c>
      <c r="J5" t="s">
        <v>143</v>
      </c>
      <c r="K5" t="s">
        <v>74</v>
      </c>
      <c r="L5" t="s">
        <v>74</v>
      </c>
      <c r="M5" t="s">
        <v>78</v>
      </c>
      <c r="N5" t="s">
        <v>79</v>
      </c>
      <c r="O5" t="s">
        <v>74</v>
      </c>
      <c r="P5" t="s">
        <v>74</v>
      </c>
      <c r="Q5" t="s">
        <v>74</v>
      </c>
      <c r="R5" t="s">
        <v>74</v>
      </c>
      <c r="S5" t="s">
        <v>74</v>
      </c>
      <c r="T5" t="s">
        <v>144</v>
      </c>
      <c r="U5" t="s">
        <v>74</v>
      </c>
      <c r="V5" t="s">
        <v>145</v>
      </c>
      <c r="W5" t="s">
        <v>146</v>
      </c>
      <c r="X5" t="s">
        <v>147</v>
      </c>
      <c r="Y5" t="s">
        <v>148</v>
      </c>
      <c r="Z5" t="s">
        <v>149</v>
      </c>
      <c r="AA5" t="s">
        <v>74</v>
      </c>
      <c r="AB5" t="s">
        <v>74</v>
      </c>
      <c r="AC5" t="s">
        <v>74</v>
      </c>
      <c r="AD5" t="s">
        <v>74</v>
      </c>
      <c r="AE5" t="s">
        <v>74</v>
      </c>
      <c r="AF5" t="s">
        <v>74</v>
      </c>
      <c r="AG5">
        <v>27</v>
      </c>
      <c r="AH5">
        <v>0</v>
      </c>
      <c r="AI5">
        <v>0</v>
      </c>
      <c r="AJ5">
        <v>0</v>
      </c>
      <c r="AK5">
        <v>0</v>
      </c>
      <c r="AL5" t="s">
        <v>150</v>
      </c>
      <c r="AM5" t="s">
        <v>151</v>
      </c>
      <c r="AN5" t="s">
        <v>152</v>
      </c>
      <c r="AO5" t="s">
        <v>153</v>
      </c>
      <c r="AP5" t="s">
        <v>154</v>
      </c>
      <c r="AQ5" t="s">
        <v>74</v>
      </c>
      <c r="AR5" t="s">
        <v>143</v>
      </c>
      <c r="AS5" t="s">
        <v>155</v>
      </c>
      <c r="AT5" t="s">
        <v>156</v>
      </c>
      <c r="AU5">
        <v>2020</v>
      </c>
      <c r="AV5" t="s">
        <v>74</v>
      </c>
      <c r="AW5">
        <v>2</v>
      </c>
      <c r="AX5" t="s">
        <v>74</v>
      </c>
      <c r="AY5" t="s">
        <v>74</v>
      </c>
      <c r="AZ5" t="s">
        <v>74</v>
      </c>
      <c r="BA5" t="s">
        <v>74</v>
      </c>
      <c r="BB5">
        <v>167</v>
      </c>
      <c r="BC5">
        <v>179</v>
      </c>
      <c r="BD5" t="s">
        <v>74</v>
      </c>
      <c r="BE5" t="s">
        <v>157</v>
      </c>
      <c r="BF5" t="str">
        <f>HYPERLINK("http://dx.doi.org/10.33782/eminak2020.2(30).417","http://dx.doi.org/10.33782/eminak2020.2(30).417")</f>
        <v>http://dx.doi.org/10.33782/eminak2020.2(30).417</v>
      </c>
      <c r="BG5" t="s">
        <v>74</v>
      </c>
      <c r="BH5" t="s">
        <v>74</v>
      </c>
      <c r="BI5">
        <v>13</v>
      </c>
      <c r="BJ5" t="s">
        <v>158</v>
      </c>
      <c r="BK5" t="s">
        <v>94</v>
      </c>
      <c r="BL5" t="s">
        <v>159</v>
      </c>
      <c r="BM5" t="s">
        <v>160</v>
      </c>
      <c r="BN5" t="s">
        <v>74</v>
      </c>
      <c r="BO5" t="s">
        <v>74</v>
      </c>
      <c r="BP5" t="s">
        <v>74</v>
      </c>
      <c r="BQ5" t="s">
        <v>74</v>
      </c>
      <c r="BR5" t="s">
        <v>98</v>
      </c>
      <c r="BS5" t="s">
        <v>161</v>
      </c>
      <c r="BT5" t="str">
        <f>HYPERLINK("https%3A%2F%2Fwww.webofscience.com%2Fwos%2Fwoscc%2Ffull-record%2FWOS:000904718900016","View Full Record in Web of Science")</f>
        <v>View Full Record in Web of Science</v>
      </c>
    </row>
    <row r="6" spans="1:72" x14ac:dyDescent="0.25">
      <c r="A6" t="s">
        <v>72</v>
      </c>
      <c r="B6" t="s">
        <v>162</v>
      </c>
      <c r="C6" t="s">
        <v>74</v>
      </c>
      <c r="D6" t="s">
        <v>74</v>
      </c>
      <c r="E6" t="s">
        <v>74</v>
      </c>
      <c r="F6" t="s">
        <v>163</v>
      </c>
      <c r="G6" t="s">
        <v>74</v>
      </c>
      <c r="H6" t="s">
        <v>74</v>
      </c>
      <c r="I6" t="s">
        <v>164</v>
      </c>
      <c r="J6" t="s">
        <v>165</v>
      </c>
      <c r="K6" t="s">
        <v>74</v>
      </c>
      <c r="L6" t="s">
        <v>74</v>
      </c>
      <c r="M6" t="s">
        <v>78</v>
      </c>
      <c r="N6" t="s">
        <v>79</v>
      </c>
      <c r="O6" t="s">
        <v>74</v>
      </c>
      <c r="P6" t="s">
        <v>74</v>
      </c>
      <c r="Q6" t="s">
        <v>74</v>
      </c>
      <c r="R6" t="s">
        <v>74</v>
      </c>
      <c r="S6" t="s">
        <v>74</v>
      </c>
      <c r="T6" t="s">
        <v>166</v>
      </c>
      <c r="U6" t="s">
        <v>74</v>
      </c>
      <c r="V6" t="s">
        <v>167</v>
      </c>
      <c r="W6" t="s">
        <v>168</v>
      </c>
      <c r="X6" t="s">
        <v>169</v>
      </c>
      <c r="Y6" t="s">
        <v>170</v>
      </c>
      <c r="Z6" t="s">
        <v>171</v>
      </c>
      <c r="AA6" t="s">
        <v>172</v>
      </c>
      <c r="AB6" t="s">
        <v>173</v>
      </c>
      <c r="AC6" t="s">
        <v>74</v>
      </c>
      <c r="AD6" t="s">
        <v>74</v>
      </c>
      <c r="AE6" t="s">
        <v>74</v>
      </c>
      <c r="AF6" t="s">
        <v>74</v>
      </c>
      <c r="AG6">
        <v>30</v>
      </c>
      <c r="AH6">
        <v>0</v>
      </c>
      <c r="AI6">
        <v>0</v>
      </c>
      <c r="AJ6">
        <v>2</v>
      </c>
      <c r="AK6">
        <v>11</v>
      </c>
      <c r="AL6" t="s">
        <v>174</v>
      </c>
      <c r="AM6" t="s">
        <v>175</v>
      </c>
      <c r="AN6" t="s">
        <v>176</v>
      </c>
      <c r="AO6" t="s">
        <v>177</v>
      </c>
      <c r="AP6" t="s">
        <v>74</v>
      </c>
      <c r="AQ6" t="s">
        <v>74</v>
      </c>
      <c r="AR6" t="s">
        <v>178</v>
      </c>
      <c r="AS6" t="s">
        <v>179</v>
      </c>
      <c r="AT6" t="s">
        <v>180</v>
      </c>
      <c r="AU6">
        <v>2020</v>
      </c>
      <c r="AV6">
        <v>9</v>
      </c>
      <c r="AW6">
        <v>1</v>
      </c>
      <c r="AX6" t="s">
        <v>74</v>
      </c>
      <c r="AY6" t="s">
        <v>74</v>
      </c>
      <c r="AZ6" t="s">
        <v>74</v>
      </c>
      <c r="BA6" t="s">
        <v>74</v>
      </c>
      <c r="BB6">
        <v>156</v>
      </c>
      <c r="BC6">
        <v>171</v>
      </c>
      <c r="BD6" t="s">
        <v>74</v>
      </c>
      <c r="BE6" t="s">
        <v>181</v>
      </c>
      <c r="BF6" t="str">
        <f>HYPERLINK("http://dx.doi.org/10.7596/taksad.v9i1.2402","http://dx.doi.org/10.7596/taksad.v9i1.2402")</f>
        <v>http://dx.doi.org/10.7596/taksad.v9i1.2402</v>
      </c>
      <c r="BG6" t="s">
        <v>74</v>
      </c>
      <c r="BH6" t="s">
        <v>74</v>
      </c>
      <c r="BI6">
        <v>16</v>
      </c>
      <c r="BJ6" t="s">
        <v>136</v>
      </c>
      <c r="BK6" t="s">
        <v>94</v>
      </c>
      <c r="BL6" t="s">
        <v>137</v>
      </c>
      <c r="BM6" t="s">
        <v>182</v>
      </c>
      <c r="BN6" t="s">
        <v>74</v>
      </c>
      <c r="BO6" t="s">
        <v>97</v>
      </c>
      <c r="BP6" t="s">
        <v>74</v>
      </c>
      <c r="BQ6" t="s">
        <v>74</v>
      </c>
      <c r="BR6" t="s">
        <v>98</v>
      </c>
      <c r="BS6" t="s">
        <v>183</v>
      </c>
      <c r="BT6" t="str">
        <f>HYPERLINK("https%3A%2F%2Fwww.webofscience.com%2Fwos%2Fwoscc%2Ffull-record%2FWOS:000522753600013","View Full Record in Web of Science")</f>
        <v>View Full Record in Web of Science</v>
      </c>
    </row>
    <row r="7" spans="1:72" x14ac:dyDescent="0.25">
      <c r="A7" t="s">
        <v>72</v>
      </c>
      <c r="B7" t="s">
        <v>184</v>
      </c>
      <c r="C7" t="s">
        <v>74</v>
      </c>
      <c r="D7" t="s">
        <v>74</v>
      </c>
      <c r="E7" t="s">
        <v>74</v>
      </c>
      <c r="F7" t="s">
        <v>185</v>
      </c>
      <c r="G7" t="s">
        <v>74</v>
      </c>
      <c r="H7" t="s">
        <v>74</v>
      </c>
      <c r="I7" t="s">
        <v>186</v>
      </c>
      <c r="J7" t="s">
        <v>187</v>
      </c>
      <c r="K7" t="s">
        <v>74</v>
      </c>
      <c r="L7" t="s">
        <v>74</v>
      </c>
      <c r="M7" t="s">
        <v>188</v>
      </c>
      <c r="N7" t="s">
        <v>79</v>
      </c>
      <c r="O7" t="s">
        <v>74</v>
      </c>
      <c r="P7" t="s">
        <v>74</v>
      </c>
      <c r="Q7" t="s">
        <v>74</v>
      </c>
      <c r="R7" t="s">
        <v>74</v>
      </c>
      <c r="S7" t="s">
        <v>74</v>
      </c>
      <c r="T7" t="s">
        <v>189</v>
      </c>
      <c r="U7" t="s">
        <v>74</v>
      </c>
      <c r="V7" t="s">
        <v>190</v>
      </c>
      <c r="W7" t="s">
        <v>191</v>
      </c>
      <c r="X7" t="s">
        <v>192</v>
      </c>
      <c r="Y7" t="s">
        <v>193</v>
      </c>
      <c r="Z7" t="s">
        <v>194</v>
      </c>
      <c r="AA7" t="s">
        <v>195</v>
      </c>
      <c r="AB7" t="s">
        <v>196</v>
      </c>
      <c r="AC7" t="s">
        <v>197</v>
      </c>
      <c r="AD7" t="s">
        <v>198</v>
      </c>
      <c r="AE7" t="s">
        <v>199</v>
      </c>
      <c r="AF7" t="s">
        <v>74</v>
      </c>
      <c r="AG7">
        <v>9</v>
      </c>
      <c r="AH7">
        <v>1</v>
      </c>
      <c r="AI7">
        <v>1</v>
      </c>
      <c r="AJ7">
        <v>0</v>
      </c>
      <c r="AK7">
        <v>2</v>
      </c>
      <c r="AL7" t="s">
        <v>200</v>
      </c>
      <c r="AM7" t="s">
        <v>201</v>
      </c>
      <c r="AN7" t="s">
        <v>202</v>
      </c>
      <c r="AO7" t="s">
        <v>203</v>
      </c>
      <c r="AP7" t="s">
        <v>204</v>
      </c>
      <c r="AQ7" t="s">
        <v>74</v>
      </c>
      <c r="AR7" t="s">
        <v>205</v>
      </c>
      <c r="AS7" t="s">
        <v>206</v>
      </c>
      <c r="AT7" t="s">
        <v>74</v>
      </c>
      <c r="AU7">
        <v>2019</v>
      </c>
      <c r="AV7">
        <v>19</v>
      </c>
      <c r="AW7">
        <v>3</v>
      </c>
      <c r="AX7" t="s">
        <v>74</v>
      </c>
      <c r="AY7" t="s">
        <v>74</v>
      </c>
      <c r="AZ7" t="s">
        <v>74</v>
      </c>
      <c r="BA7" t="s">
        <v>74</v>
      </c>
      <c r="BB7">
        <v>470</v>
      </c>
      <c r="BC7">
        <v>480</v>
      </c>
      <c r="BD7" t="s">
        <v>74</v>
      </c>
      <c r="BE7" t="s">
        <v>207</v>
      </c>
      <c r="BF7" t="str">
        <f>HYPERLINK("http://dx.doi.org/10.22363/2313-2272-2019-19-3-470-480","http://dx.doi.org/10.22363/2313-2272-2019-19-3-470-480")</f>
        <v>http://dx.doi.org/10.22363/2313-2272-2019-19-3-470-480</v>
      </c>
      <c r="BG7" t="s">
        <v>74</v>
      </c>
      <c r="BH7" t="s">
        <v>74</v>
      </c>
      <c r="BI7">
        <v>11</v>
      </c>
      <c r="BJ7" t="s">
        <v>208</v>
      </c>
      <c r="BK7" t="s">
        <v>94</v>
      </c>
      <c r="BL7" t="s">
        <v>208</v>
      </c>
      <c r="BM7" t="s">
        <v>209</v>
      </c>
      <c r="BN7" t="s">
        <v>74</v>
      </c>
      <c r="BO7" t="s">
        <v>97</v>
      </c>
      <c r="BP7" t="s">
        <v>74</v>
      </c>
      <c r="BQ7" t="s">
        <v>74</v>
      </c>
      <c r="BR7" t="s">
        <v>98</v>
      </c>
      <c r="BS7" t="s">
        <v>210</v>
      </c>
      <c r="BT7" t="str">
        <f>HYPERLINK("https%3A%2F%2Fwww.webofscience.com%2Fwos%2Fwoscc%2Ffull-record%2FWOS:000485773200008","View Full Record in Web of Science")</f>
        <v>View Full Record in Web of Science</v>
      </c>
    </row>
    <row r="8" spans="1:72" x14ac:dyDescent="0.25">
      <c r="A8" t="s">
        <v>72</v>
      </c>
      <c r="B8" t="s">
        <v>211</v>
      </c>
      <c r="C8" t="s">
        <v>74</v>
      </c>
      <c r="D8" t="s">
        <v>74</v>
      </c>
      <c r="E8" t="s">
        <v>74</v>
      </c>
      <c r="F8" t="s">
        <v>212</v>
      </c>
      <c r="G8" t="s">
        <v>74</v>
      </c>
      <c r="H8" t="s">
        <v>74</v>
      </c>
      <c r="I8" t="s">
        <v>213</v>
      </c>
      <c r="J8" t="s">
        <v>214</v>
      </c>
      <c r="K8" t="s">
        <v>74</v>
      </c>
      <c r="L8" t="s">
        <v>74</v>
      </c>
      <c r="M8" t="s">
        <v>188</v>
      </c>
      <c r="N8" t="s">
        <v>79</v>
      </c>
      <c r="O8" t="s">
        <v>74</v>
      </c>
      <c r="P8" t="s">
        <v>74</v>
      </c>
      <c r="Q8" t="s">
        <v>74</v>
      </c>
      <c r="R8" t="s">
        <v>74</v>
      </c>
      <c r="S8" t="s">
        <v>74</v>
      </c>
      <c r="T8" t="s">
        <v>215</v>
      </c>
      <c r="U8" t="s">
        <v>74</v>
      </c>
      <c r="V8" t="s">
        <v>216</v>
      </c>
      <c r="W8" t="s">
        <v>217</v>
      </c>
      <c r="X8" t="s">
        <v>218</v>
      </c>
      <c r="Y8" t="s">
        <v>219</v>
      </c>
      <c r="Z8" t="s">
        <v>220</v>
      </c>
      <c r="AA8" t="s">
        <v>221</v>
      </c>
      <c r="AB8" t="s">
        <v>222</v>
      </c>
      <c r="AC8" t="s">
        <v>74</v>
      </c>
      <c r="AD8" t="s">
        <v>74</v>
      </c>
      <c r="AE8" t="s">
        <v>74</v>
      </c>
      <c r="AF8" t="s">
        <v>74</v>
      </c>
      <c r="AG8">
        <v>5</v>
      </c>
      <c r="AH8">
        <v>6</v>
      </c>
      <c r="AI8">
        <v>6</v>
      </c>
      <c r="AJ8">
        <v>1</v>
      </c>
      <c r="AK8">
        <v>6</v>
      </c>
      <c r="AL8" t="s">
        <v>223</v>
      </c>
      <c r="AM8" t="s">
        <v>224</v>
      </c>
      <c r="AN8" t="s">
        <v>225</v>
      </c>
      <c r="AO8" t="s">
        <v>226</v>
      </c>
      <c r="AP8" t="s">
        <v>74</v>
      </c>
      <c r="AQ8" t="s">
        <v>74</v>
      </c>
      <c r="AR8" t="s">
        <v>227</v>
      </c>
      <c r="AS8" t="s">
        <v>228</v>
      </c>
      <c r="AT8" t="s">
        <v>74</v>
      </c>
      <c r="AU8">
        <v>2018</v>
      </c>
      <c r="AV8">
        <v>63</v>
      </c>
      <c r="AW8">
        <v>1</v>
      </c>
      <c r="AX8" t="s">
        <v>74</v>
      </c>
      <c r="AY8" t="s">
        <v>74</v>
      </c>
      <c r="AZ8" t="s">
        <v>74</v>
      </c>
      <c r="BA8" t="s">
        <v>74</v>
      </c>
      <c r="BB8">
        <v>47</v>
      </c>
      <c r="BC8">
        <v>55</v>
      </c>
      <c r="BD8" t="s">
        <v>74</v>
      </c>
      <c r="BE8" t="s">
        <v>229</v>
      </c>
      <c r="BF8" t="str">
        <f>HYPERLINK("http://dx.doi.org/10.33407/itlt.v63i1.1994","http://dx.doi.org/10.33407/itlt.v63i1.1994")</f>
        <v>http://dx.doi.org/10.33407/itlt.v63i1.1994</v>
      </c>
      <c r="BG8" t="s">
        <v>74</v>
      </c>
      <c r="BH8" t="s">
        <v>74</v>
      </c>
      <c r="BI8">
        <v>9</v>
      </c>
      <c r="BJ8" t="s">
        <v>230</v>
      </c>
      <c r="BK8" t="s">
        <v>94</v>
      </c>
      <c r="BL8" t="s">
        <v>230</v>
      </c>
      <c r="BM8" t="s">
        <v>231</v>
      </c>
      <c r="BN8" t="s">
        <v>74</v>
      </c>
      <c r="BO8" t="s">
        <v>232</v>
      </c>
      <c r="BP8" t="s">
        <v>74</v>
      </c>
      <c r="BQ8" t="s">
        <v>74</v>
      </c>
      <c r="BR8" t="s">
        <v>98</v>
      </c>
      <c r="BS8" t="s">
        <v>233</v>
      </c>
      <c r="BT8" t="str">
        <f>HYPERLINK("https%3A%2F%2Fwww.webofscience.com%2Fwos%2Fwoscc%2Ffull-record%2FWOS:000431039700005","View Full Record in Web of Science")</f>
        <v>View Full Record in Web of Science</v>
      </c>
    </row>
    <row r="9" spans="1:72" x14ac:dyDescent="0.25">
      <c r="A9" t="s">
        <v>72</v>
      </c>
      <c r="B9" t="s">
        <v>234</v>
      </c>
      <c r="C9" t="s">
        <v>74</v>
      </c>
      <c r="D9" t="s">
        <v>74</v>
      </c>
      <c r="E9" t="s">
        <v>74</v>
      </c>
      <c r="F9" t="s">
        <v>235</v>
      </c>
      <c r="G9" t="s">
        <v>74</v>
      </c>
      <c r="H9" t="s">
        <v>74</v>
      </c>
      <c r="I9" t="s">
        <v>236</v>
      </c>
      <c r="J9" t="s">
        <v>237</v>
      </c>
      <c r="K9" t="s">
        <v>74</v>
      </c>
      <c r="L9" t="s">
        <v>74</v>
      </c>
      <c r="M9" t="s">
        <v>78</v>
      </c>
      <c r="N9" t="s">
        <v>79</v>
      </c>
      <c r="O9" t="s">
        <v>74</v>
      </c>
      <c r="P9" t="s">
        <v>74</v>
      </c>
      <c r="Q9" t="s">
        <v>74</v>
      </c>
      <c r="R9" t="s">
        <v>74</v>
      </c>
      <c r="S9" t="s">
        <v>74</v>
      </c>
      <c r="T9" t="s">
        <v>238</v>
      </c>
      <c r="U9" t="s">
        <v>74</v>
      </c>
      <c r="V9" t="s">
        <v>239</v>
      </c>
      <c r="W9" t="s">
        <v>240</v>
      </c>
      <c r="X9" t="s">
        <v>241</v>
      </c>
      <c r="Y9" t="s">
        <v>242</v>
      </c>
      <c r="Z9" t="s">
        <v>243</v>
      </c>
      <c r="AA9" t="s">
        <v>74</v>
      </c>
      <c r="AB9" t="s">
        <v>74</v>
      </c>
      <c r="AC9" t="s">
        <v>74</v>
      </c>
      <c r="AD9" t="s">
        <v>74</v>
      </c>
      <c r="AE9" t="s">
        <v>74</v>
      </c>
      <c r="AF9" t="s">
        <v>74</v>
      </c>
      <c r="AG9">
        <v>17</v>
      </c>
      <c r="AH9">
        <v>4</v>
      </c>
      <c r="AI9">
        <v>4</v>
      </c>
      <c r="AJ9">
        <v>2</v>
      </c>
      <c r="AK9">
        <v>7</v>
      </c>
      <c r="AL9" t="s">
        <v>244</v>
      </c>
      <c r="AM9" t="s">
        <v>245</v>
      </c>
      <c r="AN9" t="s">
        <v>246</v>
      </c>
      <c r="AO9" t="s">
        <v>247</v>
      </c>
      <c r="AP9" t="s">
        <v>74</v>
      </c>
      <c r="AQ9" t="s">
        <v>74</v>
      </c>
      <c r="AR9" t="s">
        <v>248</v>
      </c>
      <c r="AS9" t="s">
        <v>249</v>
      </c>
      <c r="AT9" t="s">
        <v>74</v>
      </c>
      <c r="AU9">
        <v>2018</v>
      </c>
      <c r="AV9" t="s">
        <v>74</v>
      </c>
      <c r="AW9">
        <v>8</v>
      </c>
      <c r="AX9" t="s">
        <v>74</v>
      </c>
      <c r="AY9" t="s">
        <v>74</v>
      </c>
      <c r="AZ9" t="s">
        <v>74</v>
      </c>
      <c r="BA9" t="s">
        <v>74</v>
      </c>
      <c r="BB9">
        <v>142</v>
      </c>
      <c r="BC9">
        <v>152</v>
      </c>
      <c r="BD9" t="s">
        <v>74</v>
      </c>
      <c r="BE9" t="s">
        <v>250</v>
      </c>
      <c r="BF9" t="str">
        <f>HYPERLINK("http://dx.doi.org/10.24919/2519-058x.8.143357","http://dx.doi.org/10.24919/2519-058x.8.143357")</f>
        <v>http://dx.doi.org/10.24919/2519-058x.8.143357</v>
      </c>
      <c r="BG9" t="s">
        <v>74</v>
      </c>
      <c r="BH9" t="s">
        <v>74</v>
      </c>
      <c r="BI9">
        <v>11</v>
      </c>
      <c r="BJ9" t="s">
        <v>251</v>
      </c>
      <c r="BK9" t="s">
        <v>94</v>
      </c>
      <c r="BL9" t="s">
        <v>251</v>
      </c>
      <c r="BM9" t="s">
        <v>252</v>
      </c>
      <c r="BN9" t="s">
        <v>74</v>
      </c>
      <c r="BO9" t="s">
        <v>97</v>
      </c>
      <c r="BP9" t="s">
        <v>74</v>
      </c>
      <c r="BQ9" t="s">
        <v>74</v>
      </c>
      <c r="BR9" t="s">
        <v>98</v>
      </c>
      <c r="BS9" t="s">
        <v>253</v>
      </c>
      <c r="BT9" t="str">
        <f>HYPERLINK("https%3A%2F%2Fwww.webofscience.com%2Fwos%2Fwoscc%2Ffull-record%2FWOS:000455537600013","View Full Record in Web of Science")</f>
        <v>View Full Record in Web of Science</v>
      </c>
    </row>
    <row r="10" spans="1:72" x14ac:dyDescent="0.25">
      <c r="A10" t="s">
        <v>72</v>
      </c>
      <c r="B10" t="s">
        <v>254</v>
      </c>
      <c r="C10" t="s">
        <v>74</v>
      </c>
      <c r="D10" t="s">
        <v>74</v>
      </c>
      <c r="E10" t="s">
        <v>74</v>
      </c>
      <c r="F10" t="s">
        <v>255</v>
      </c>
      <c r="G10" t="s">
        <v>74</v>
      </c>
      <c r="H10" t="s">
        <v>74</v>
      </c>
      <c r="I10" t="s">
        <v>256</v>
      </c>
      <c r="J10" t="s">
        <v>257</v>
      </c>
      <c r="K10" t="s">
        <v>74</v>
      </c>
      <c r="L10" t="s">
        <v>74</v>
      </c>
      <c r="M10" t="s">
        <v>188</v>
      </c>
      <c r="N10" t="s">
        <v>79</v>
      </c>
      <c r="O10" t="s">
        <v>74</v>
      </c>
      <c r="P10" t="s">
        <v>74</v>
      </c>
      <c r="Q10" t="s">
        <v>74</v>
      </c>
      <c r="R10" t="s">
        <v>74</v>
      </c>
      <c r="S10" t="s">
        <v>74</v>
      </c>
      <c r="T10" t="s">
        <v>258</v>
      </c>
      <c r="U10" t="s">
        <v>74</v>
      </c>
      <c r="V10" t="s">
        <v>259</v>
      </c>
      <c r="W10" t="s">
        <v>260</v>
      </c>
      <c r="X10" t="s">
        <v>261</v>
      </c>
      <c r="Y10" t="s">
        <v>262</v>
      </c>
      <c r="Z10" t="s">
        <v>263</v>
      </c>
      <c r="AA10" t="s">
        <v>74</v>
      </c>
      <c r="AB10" t="s">
        <v>264</v>
      </c>
      <c r="AC10" t="s">
        <v>265</v>
      </c>
      <c r="AD10" t="s">
        <v>266</v>
      </c>
      <c r="AE10" t="s">
        <v>267</v>
      </c>
      <c r="AF10" t="s">
        <v>74</v>
      </c>
      <c r="AG10">
        <v>11</v>
      </c>
      <c r="AH10">
        <v>1</v>
      </c>
      <c r="AI10">
        <v>2</v>
      </c>
      <c r="AJ10">
        <v>0</v>
      </c>
      <c r="AK10">
        <v>4</v>
      </c>
      <c r="AL10" t="s">
        <v>268</v>
      </c>
      <c r="AM10" t="s">
        <v>269</v>
      </c>
      <c r="AN10" t="s">
        <v>270</v>
      </c>
      <c r="AO10" t="s">
        <v>271</v>
      </c>
      <c r="AP10" t="s">
        <v>272</v>
      </c>
      <c r="AQ10" t="s">
        <v>74</v>
      </c>
      <c r="AR10" t="s">
        <v>273</v>
      </c>
      <c r="AS10" t="s">
        <v>274</v>
      </c>
      <c r="AT10" t="s">
        <v>74</v>
      </c>
      <c r="AU10">
        <v>2018</v>
      </c>
      <c r="AV10">
        <v>18</v>
      </c>
      <c r="AW10">
        <v>1</v>
      </c>
      <c r="AX10" t="s">
        <v>74</v>
      </c>
      <c r="AY10" t="s">
        <v>74</v>
      </c>
      <c r="AZ10" t="s">
        <v>74</v>
      </c>
      <c r="BA10" t="s">
        <v>74</v>
      </c>
      <c r="BB10">
        <v>60</v>
      </c>
      <c r="BC10">
        <v>73</v>
      </c>
      <c r="BD10" t="s">
        <v>74</v>
      </c>
      <c r="BE10" t="s">
        <v>275</v>
      </c>
      <c r="BF10" t="str">
        <f>HYPERLINK("http://dx.doi.org/10.14529/hsm180105","http://dx.doi.org/10.14529/hsm180105")</f>
        <v>http://dx.doi.org/10.14529/hsm180105</v>
      </c>
      <c r="BG10" t="s">
        <v>74</v>
      </c>
      <c r="BH10" t="s">
        <v>74</v>
      </c>
      <c r="BI10">
        <v>14</v>
      </c>
      <c r="BJ10" t="s">
        <v>276</v>
      </c>
      <c r="BK10" t="s">
        <v>94</v>
      </c>
      <c r="BL10" t="s">
        <v>276</v>
      </c>
      <c r="BM10" t="s">
        <v>277</v>
      </c>
      <c r="BN10" t="s">
        <v>74</v>
      </c>
      <c r="BO10" t="s">
        <v>278</v>
      </c>
      <c r="BP10" t="s">
        <v>74</v>
      </c>
      <c r="BQ10" t="s">
        <v>74</v>
      </c>
      <c r="BR10" t="s">
        <v>98</v>
      </c>
      <c r="BS10" t="s">
        <v>279</v>
      </c>
      <c r="BT10" t="str">
        <f>HYPERLINK("https%3A%2F%2Fwww.webofscience.com%2Fwos%2Fwoscc%2Ffull-record%2FWOS:000430040500005","View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2023-10-17T20:19:03Z</dcterms:created>
  <dcterms:modified xsi:type="dcterms:W3CDTF">2023-10-17T20:19:03Z</dcterms:modified>
</cp:coreProperties>
</file>